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L65" i="1" l="1"/>
  <c r="K65" i="1"/>
  <c r="J65" i="1"/>
  <c r="I65" i="1"/>
  <c r="H65" i="1"/>
  <c r="M65" i="1" s="1"/>
  <c r="N65" i="1" s="1"/>
  <c r="G65" i="1"/>
  <c r="D65" i="1"/>
  <c r="L64" i="1"/>
  <c r="L60" i="1" s="1"/>
  <c r="K64" i="1"/>
  <c r="J64" i="1"/>
  <c r="I64" i="1"/>
  <c r="H64" i="1"/>
  <c r="M64" i="1" s="1"/>
  <c r="N64" i="1" s="1"/>
  <c r="G64" i="1"/>
  <c r="D64" i="1"/>
  <c r="M63" i="1"/>
  <c r="N63" i="1" s="1"/>
  <c r="L63" i="1"/>
  <c r="K63" i="1"/>
  <c r="J63" i="1"/>
  <c r="I63" i="1"/>
  <c r="I60" i="1" s="1"/>
  <c r="H63" i="1"/>
  <c r="G63" i="1"/>
  <c r="D63" i="1"/>
  <c r="L62" i="1"/>
  <c r="K62" i="1"/>
  <c r="J62" i="1"/>
  <c r="J60" i="1" s="1"/>
  <c r="I62" i="1"/>
  <c r="H62" i="1"/>
  <c r="M62" i="1" s="1"/>
  <c r="G62" i="1"/>
  <c r="D62" i="1"/>
  <c r="D60" i="1" s="1"/>
  <c r="K60" i="1"/>
  <c r="G60" i="1"/>
  <c r="F60" i="1"/>
  <c r="E60" i="1"/>
  <c r="C60" i="1"/>
  <c r="K58" i="1"/>
  <c r="F58" i="1"/>
  <c r="E58" i="1"/>
  <c r="C58" i="1"/>
  <c r="K56" i="1"/>
  <c r="F56" i="1"/>
  <c r="E56" i="1"/>
  <c r="C56" i="1"/>
  <c r="K55" i="1"/>
  <c r="F55" i="1"/>
  <c r="E55" i="1"/>
  <c r="C55" i="1"/>
  <c r="K54" i="1"/>
  <c r="F54" i="1"/>
  <c r="E54" i="1"/>
  <c r="C54" i="1"/>
  <c r="K53" i="1"/>
  <c r="F53" i="1"/>
  <c r="E53" i="1"/>
  <c r="C53" i="1"/>
  <c r="N50" i="1"/>
  <c r="N49" i="1"/>
  <c r="N48" i="1"/>
  <c r="N47" i="1"/>
  <c r="N46" i="1"/>
  <c r="N45" i="1"/>
  <c r="N43" i="1"/>
  <c r="N42" i="1"/>
  <c r="N41" i="1"/>
  <c r="H41" i="1"/>
  <c r="G41" i="1"/>
  <c r="N40" i="1"/>
  <c r="N39" i="1"/>
  <c r="N38" i="1"/>
  <c r="N37" i="1"/>
  <c r="N35" i="1"/>
  <c r="M35" i="1"/>
  <c r="L35" i="1"/>
  <c r="K35" i="1"/>
  <c r="J35" i="1"/>
  <c r="I35" i="1"/>
  <c r="H35" i="1"/>
  <c r="G35" i="1"/>
  <c r="F35" i="1"/>
  <c r="E35" i="1"/>
  <c r="D35" i="1"/>
  <c r="D29" i="1" s="1"/>
  <c r="C35" i="1"/>
  <c r="C29" i="1" s="1"/>
  <c r="N34" i="1"/>
  <c r="N33" i="1"/>
  <c r="N32" i="1"/>
  <c r="N31" i="1"/>
  <c r="M29" i="1"/>
  <c r="L29" i="1"/>
  <c r="K29" i="1"/>
  <c r="J29" i="1"/>
  <c r="I29" i="1"/>
  <c r="G29" i="1"/>
  <c r="F29" i="1"/>
  <c r="E29" i="1"/>
  <c r="N29" i="1" s="1"/>
  <c r="N28" i="1"/>
  <c r="D26" i="1"/>
  <c r="G24" i="1"/>
  <c r="G23" i="1"/>
  <c r="D23" i="1"/>
  <c r="N22" i="1"/>
  <c r="D20" i="1"/>
  <c r="H19" i="1"/>
  <c r="D19" i="1"/>
  <c r="N18" i="1"/>
  <c r="F18" i="1"/>
  <c r="D18" i="1"/>
  <c r="H17" i="1"/>
  <c r="G16" i="1"/>
  <c r="G15" i="1" s="1"/>
  <c r="M15" i="1"/>
  <c r="N15" i="1" s="1"/>
  <c r="L15" i="1"/>
  <c r="K15" i="1"/>
  <c r="K8" i="1" s="1"/>
  <c r="K51" i="1" s="1"/>
  <c r="J15" i="1"/>
  <c r="I15" i="1"/>
  <c r="H15" i="1"/>
  <c r="F15" i="1"/>
  <c r="E15" i="1"/>
  <c r="D15" i="1"/>
  <c r="C15" i="1"/>
  <c r="C8" i="1" s="1"/>
  <c r="C51" i="1" s="1"/>
  <c r="N14" i="1"/>
  <c r="L14" i="1"/>
  <c r="K14" i="1"/>
  <c r="J14" i="1"/>
  <c r="I14" i="1"/>
  <c r="H14" i="1"/>
  <c r="N13" i="1"/>
  <c r="L13" i="1"/>
  <c r="K13" i="1"/>
  <c r="J13" i="1"/>
  <c r="I13" i="1"/>
  <c r="H13" i="1"/>
  <c r="N12" i="1"/>
  <c r="L12" i="1"/>
  <c r="K12" i="1"/>
  <c r="J12" i="1"/>
  <c r="I12" i="1"/>
  <c r="H12" i="1"/>
  <c r="N11" i="1"/>
  <c r="L11" i="1"/>
  <c r="K11" i="1"/>
  <c r="J11" i="1"/>
  <c r="I11" i="1"/>
  <c r="H11" i="1"/>
  <c r="G11" i="1"/>
  <c r="G10" i="1"/>
  <c r="E10" i="1"/>
  <c r="C10" i="1"/>
  <c r="M8" i="1"/>
  <c r="M51" i="1" s="1"/>
  <c r="L8" i="1"/>
  <c r="L51" i="1" s="1"/>
  <c r="J8" i="1"/>
  <c r="J51" i="1" s="1"/>
  <c r="I8" i="1"/>
  <c r="I51" i="1" s="1"/>
  <c r="H8" i="1"/>
  <c r="H51" i="1" s="1"/>
  <c r="F8" i="1"/>
  <c r="F51" i="1" s="1"/>
  <c r="D8" i="1"/>
  <c r="N7" i="1"/>
  <c r="G7" i="1"/>
  <c r="N6" i="1"/>
  <c r="G6" i="1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B5" i="1"/>
  <c r="C5" i="1" s="1"/>
  <c r="B1" i="1"/>
  <c r="G8" i="1" l="1"/>
  <c r="G51" i="1" s="1"/>
  <c r="L58" i="1"/>
  <c r="L56" i="1"/>
  <c r="L55" i="1"/>
  <c r="L54" i="1"/>
  <c r="L53" i="1"/>
  <c r="N51" i="1"/>
  <c r="M60" i="1"/>
  <c r="N62" i="1"/>
  <c r="I58" i="1"/>
  <c r="I56" i="1"/>
  <c r="I55" i="1"/>
  <c r="I54" i="1"/>
  <c r="I53" i="1"/>
  <c r="D51" i="1"/>
  <c r="D54" i="1" s="1"/>
  <c r="N10" i="1"/>
  <c r="E8" i="1"/>
  <c r="E51" i="1" s="1"/>
  <c r="D56" i="1"/>
  <c r="D55" i="1"/>
  <c r="J58" i="1"/>
  <c r="J56" i="1"/>
  <c r="J55" i="1"/>
  <c r="J54" i="1"/>
  <c r="J53" i="1"/>
  <c r="H60" i="1"/>
  <c r="N8" i="1"/>
  <c r="H58" i="1" l="1"/>
  <c r="H56" i="1"/>
  <c r="H55" i="1"/>
  <c r="H54" i="1"/>
  <c r="H53" i="1"/>
  <c r="N60" i="1"/>
  <c r="M58" i="1"/>
  <c r="N58" i="1" s="1"/>
  <c r="M56" i="1"/>
  <c r="N56" i="1" s="1"/>
  <c r="M55" i="1"/>
  <c r="N55" i="1" s="1"/>
  <c r="M54" i="1"/>
  <c r="N54" i="1" s="1"/>
  <c r="M53" i="1"/>
  <c r="N53" i="1" s="1"/>
  <c r="D53" i="1"/>
  <c r="D58" i="1"/>
  <c r="G58" i="1"/>
  <c r="G56" i="1"/>
  <c r="G55" i="1"/>
  <c r="G54" i="1"/>
  <c r="G53" i="1"/>
</calcChain>
</file>

<file path=xl/sharedStrings.xml><?xml version="1.0" encoding="utf-8"?>
<sst xmlns="http://schemas.openxmlformats.org/spreadsheetml/2006/main" count="95" uniqueCount="83">
  <si>
    <t>Калькуляция себестоимости передачи электрической энергии</t>
  </si>
  <si>
    <t>тыс. руб.</t>
  </si>
  <si>
    <t>№ п.п.</t>
  </si>
  <si>
    <t>Калькуляционные статьи затрат</t>
  </si>
  <si>
    <t>2019 год утверждено</t>
  </si>
  <si>
    <t>2019 год факт</t>
  </si>
  <si>
    <t>2020 год  утверждено (с учетом коррек-тировки)</t>
  </si>
  <si>
    <t>2020 год  факт 1 квартал</t>
  </si>
  <si>
    <t>2020 год ожидаемое</t>
  </si>
  <si>
    <t>2021 год предложение организации</t>
  </si>
  <si>
    <t>2022 год предложение организации</t>
  </si>
  <si>
    <t>2023 год предложение организации</t>
  </si>
  <si>
    <t>2024од предложение организации</t>
  </si>
  <si>
    <t>2025 год предложение организации</t>
  </si>
  <si>
    <t>2015 год  признано обоснованным РЭК</t>
  </si>
  <si>
    <t>Рост, %</t>
  </si>
  <si>
    <t>1.</t>
  </si>
  <si>
    <t>Фонд оплаты труда производственных рабочих</t>
  </si>
  <si>
    <t>2.</t>
  </si>
  <si>
    <t>Страховые взносы социального характера</t>
  </si>
  <si>
    <t>3.</t>
  </si>
  <si>
    <t>Расходы по содержанию и эксплуатации оборудования</t>
  </si>
  <si>
    <t xml:space="preserve">    в том числе:</t>
  </si>
  <si>
    <t>3.1.</t>
  </si>
  <si>
    <t>амортизация производственного оборудования</t>
  </si>
  <si>
    <t>ВН</t>
  </si>
  <si>
    <t>СН1</t>
  </si>
  <si>
    <t>СН2</t>
  </si>
  <si>
    <t>НН</t>
  </si>
  <si>
    <t>3.2.</t>
  </si>
  <si>
    <t>ремонт производственного оборудования</t>
  </si>
  <si>
    <t>в т.ч. услуги подрядных организаций</t>
  </si>
  <si>
    <t>хозспособ</t>
  </si>
  <si>
    <t>3.3.</t>
  </si>
  <si>
    <t>услуги подрядных организаций по техобслуживанию и эксплуатации оборудования</t>
  </si>
  <si>
    <t>3.4.</t>
  </si>
  <si>
    <t>другие расходы по содержанию и эксплуатации оборудования</t>
  </si>
  <si>
    <t>в т.ч. вспомогательные материалы</t>
  </si>
  <si>
    <t>транспортные услуги</t>
  </si>
  <si>
    <t>4.</t>
  </si>
  <si>
    <t>Расходы по подготовке и освоению производства (пусковые работы)</t>
  </si>
  <si>
    <t>5.</t>
  </si>
  <si>
    <t>Прочие прямые расходы, в том числе</t>
  </si>
  <si>
    <t>аренда производственного оборудования</t>
  </si>
  <si>
    <t>в том числе амортизация у арендодателя</t>
  </si>
  <si>
    <t>налог на имущество у арендодателя</t>
  </si>
  <si>
    <t>лизинг</t>
  </si>
  <si>
    <t>6.</t>
  </si>
  <si>
    <t>Цеховые (общепроизводственные) расходы</t>
  </si>
  <si>
    <t>7.</t>
  </si>
  <si>
    <t>Общехозяйственные расходы</t>
  </si>
  <si>
    <t xml:space="preserve">    всего в том числе:</t>
  </si>
  <si>
    <t>7.1.</t>
  </si>
  <si>
    <t>Целевые средства на НИОКР</t>
  </si>
  <si>
    <t>7.2.</t>
  </si>
  <si>
    <t>Средства на страхование</t>
  </si>
  <si>
    <t>7.3.</t>
  </si>
  <si>
    <t>Плата за предельно допустимые выбросы (сбросы) загрязняющих вещетв</t>
  </si>
  <si>
    <t>7.4.</t>
  </si>
  <si>
    <t>Отчисления в ремонтный фонд в случае его формирования</t>
  </si>
  <si>
    <t>7.5.</t>
  </si>
  <si>
    <t>Непроизводственные расходы (налоги и другие обязательные платежи и сборы) всего</t>
  </si>
  <si>
    <t xml:space="preserve">налог на имущество </t>
  </si>
  <si>
    <t xml:space="preserve">усл банка </t>
  </si>
  <si>
    <t>усл мех</t>
  </si>
  <si>
    <t xml:space="preserve">обучение </t>
  </si>
  <si>
    <t xml:space="preserve">прочие </t>
  </si>
  <si>
    <t>7.6.</t>
  </si>
  <si>
    <t>Другие затраты, относимые на себестоимость продукции всего</t>
  </si>
  <si>
    <t>госпошлина</t>
  </si>
  <si>
    <t>8.</t>
  </si>
  <si>
    <t>Недополученный по независящим причинам доход</t>
  </si>
  <si>
    <t>9.</t>
  </si>
  <si>
    <t>Избыток средств, полученный в предыдущем периоде регулирования</t>
  </si>
  <si>
    <t>10.</t>
  </si>
  <si>
    <t xml:space="preserve">Итого производственные расходы </t>
  </si>
  <si>
    <t>11.</t>
  </si>
  <si>
    <t>расходы на 1 у. е. (тыс. руб.)</t>
  </si>
  <si>
    <t>Справочно</t>
  </si>
  <si>
    <t>12.</t>
  </si>
  <si>
    <t>Всего условных единиц оборудования</t>
  </si>
  <si>
    <t>Руководитель организации</t>
  </si>
  <si>
    <t>Архипенко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</si>
</sst>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9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6" fillId="2" borderId="2" applyBorder="0">
      <alignment horizontal="right"/>
    </xf>
    <xf numFmtId="4" fontId="6" fillId="3" borderId="5" applyBorder="0">
      <alignment horizontal="right"/>
    </xf>
    <xf numFmtId="4" fontId="6" fillId="3" borderId="0" applyFont="0" applyBorder="0">
      <alignment horizontal="right"/>
    </xf>
  </cellStyleXfs>
  <cellXfs count="45">
    <xf numFmtId="0" fontId="0" fillId="0" borderId="0" xfId="0"/>
    <xf numFmtId="0" fontId="0" fillId="0" borderId="0" xfId="0" applyFill="1" applyAlignment="1">
      <alignment vertical="top"/>
    </xf>
    <xf numFmtId="0" fontId="0" fillId="0" borderId="0" xfId="0" applyFill="1" applyAlignment="1">
      <alignment horizontal="right" vertical="top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Fill="1" applyBorder="1" applyAlignment="1">
      <alignment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4" fontId="5" fillId="2" borderId="2" xfId="3" applyFont="1" applyBorder="1">
      <alignment horizontal="right"/>
    </xf>
    <xf numFmtId="4" fontId="5" fillId="2" borderId="3" xfId="3" applyFont="1" applyBorder="1">
      <alignment horizontal="right"/>
    </xf>
    <xf numFmtId="10" fontId="5" fillId="3" borderId="4" xfId="0" applyNumberFormat="1" applyFont="1" applyFill="1" applyBorder="1" applyAlignment="1"/>
    <xf numFmtId="4" fontId="5" fillId="3" borderId="2" xfId="4" applyFont="1" applyBorder="1">
      <alignment horizontal="right"/>
    </xf>
    <xf numFmtId="4" fontId="5" fillId="3" borderId="3" xfId="4" applyFont="1" applyBorder="1">
      <alignment horizontal="right"/>
    </xf>
    <xf numFmtId="0" fontId="0" fillId="0" borderId="2" xfId="0" applyFill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4" fontId="5" fillId="2" borderId="3" xfId="3" applyFont="1" applyBorder="1" applyProtection="1">
      <alignment horizontal="right"/>
    </xf>
    <xf numFmtId="4" fontId="5" fillId="3" borderId="2" xfId="3" applyFont="1" applyFill="1" applyBorder="1">
      <alignment horizontal="right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1"/>
    </xf>
    <xf numFmtId="0" fontId="0" fillId="0" borderId="4" xfId="0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4" fontId="4" fillId="3" borderId="2" xfId="4" applyFont="1" applyBorder="1">
      <alignment horizontal="right"/>
    </xf>
    <xf numFmtId="4" fontId="4" fillId="3" borderId="3" xfId="4" applyFont="1" applyBorder="1">
      <alignment horizontal="right"/>
    </xf>
    <xf numFmtId="0" fontId="6" fillId="0" borderId="4" xfId="0" applyFont="1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10" fontId="4" fillId="3" borderId="4" xfId="0" applyNumberFormat="1" applyFont="1" applyFill="1" applyBorder="1" applyAlignment="1"/>
    <xf numFmtId="0" fontId="5" fillId="0" borderId="3" xfId="0" applyFont="1" applyFill="1" applyBorder="1" applyAlignment="1">
      <alignment vertical="top"/>
    </xf>
    <xf numFmtId="4" fontId="5" fillId="3" borderId="3" xfId="3" applyFont="1" applyFill="1" applyBorder="1">
      <alignment horizontal="right"/>
    </xf>
    <xf numFmtId="4" fontId="5" fillId="3" borderId="2" xfId="5" applyFont="1" applyBorder="1">
      <alignment horizontal="right"/>
    </xf>
    <xf numFmtId="4" fontId="5" fillId="3" borderId="3" xfId="5" applyFont="1" applyBorder="1">
      <alignment horizontal="right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6">
    <cellStyle name="Заголовок" xfId="1"/>
    <cellStyle name="ЗаголовокСтолбца" xfId="2"/>
    <cellStyle name="Значение" xfId="3"/>
    <cellStyle name="Обычный" xfId="0" builtinId="0"/>
    <cellStyle name="Формула" xfId="5"/>
    <cellStyle name="ФормулаВБ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2\Desktop\&#1086;&#1090;&#1095;&#1077;&#1090;%20&#1090;&#1072;&#1088;&#1080;&#1092;%202019%20&#1057;&#1069;&#1057;\&#1057;&#1069;&#1057;%20&#1090;&#1072;&#1088;&#1080;&#1092;%20&#1069;&#1083;&#1101;&#1085;%202019%20&#1075;\Shablon+elektro+2015-2019+&#1086;&#1090;+14+&#1072;&#1087;&#1088;&#1077;&#1083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Долгосрочные параметры"/>
      <sheetName val="3"/>
      <sheetName val="анализ потерь (РЭК)"/>
      <sheetName val="4"/>
      <sheetName val="5"/>
      <sheetName val="динамика потерь"/>
      <sheetName val="15"/>
      <sheetName val="16"/>
      <sheetName val="17"/>
      <sheetName val="17.1"/>
      <sheetName val="18"/>
      <sheetName val="ОПР -25 счет"/>
      <sheetName val="ОХР -26 счет"/>
      <sheetName val="Закупки"/>
      <sheetName val="20"/>
      <sheetName val="20.1"/>
      <sheetName val="21"/>
      <sheetName val="25"/>
      <sheetName val="Цена потерь"/>
      <sheetName val="Расчет долгосрочных параметров"/>
      <sheetName val="корректировка 2014 "/>
      <sheetName val="P2.1"/>
      <sheetName val="P2.1 (корректировка)"/>
      <sheetName val="P2.2"/>
      <sheetName val="P2.2 (корректировка)"/>
      <sheetName val="2.3"/>
      <sheetName val="РЭК корректировка"/>
      <sheetName val="заключение"/>
      <sheetName val="поправить"/>
      <sheetName val="Лист1"/>
    </sheetNames>
    <sheetDataSet>
      <sheetData sheetId="0"/>
      <sheetData sheetId="1">
        <row r="3">
          <cell r="B3" t="str">
            <v>ООО "Сибирские Энергретические Сети"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0">
          <cell r="D80">
            <v>0</v>
          </cell>
          <cell r="F80">
            <v>0</v>
          </cell>
          <cell r="G80">
            <v>0</v>
          </cell>
        </row>
      </sheetData>
      <sheetData sheetId="11"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50">
          <cell r="H50">
            <v>0</v>
          </cell>
        </row>
        <row r="51">
          <cell r="H51">
            <v>0</v>
          </cell>
        </row>
        <row r="52">
          <cell r="H52">
            <v>0</v>
          </cell>
        </row>
        <row r="53">
          <cell r="H53">
            <v>0</v>
          </cell>
        </row>
        <row r="77">
          <cell r="H77">
            <v>0</v>
          </cell>
        </row>
        <row r="78">
          <cell r="H78">
            <v>0</v>
          </cell>
        </row>
        <row r="79">
          <cell r="H79">
            <v>0</v>
          </cell>
        </row>
        <row r="80">
          <cell r="H8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6">
          <cell r="B26">
            <v>0</v>
          </cell>
          <cell r="C26">
            <v>105.00300000000001</v>
          </cell>
          <cell r="D26">
            <v>395.69499999999999</v>
          </cell>
          <cell r="E26">
            <v>33.344999999999999</v>
          </cell>
        </row>
        <row r="27">
          <cell r="B27">
            <v>0</v>
          </cell>
          <cell r="C27">
            <v>105.00300000000001</v>
          </cell>
          <cell r="D27">
            <v>395.69499999999999</v>
          </cell>
          <cell r="E27">
            <v>33.344999999999999</v>
          </cell>
        </row>
        <row r="28">
          <cell r="B28">
            <v>0</v>
          </cell>
          <cell r="C28">
            <v>105.00300000000001</v>
          </cell>
          <cell r="D28">
            <v>395.69499999999999</v>
          </cell>
          <cell r="E28">
            <v>33.344999999999999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</row>
      </sheetData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10" workbookViewId="0">
      <selection activeCell="P18" sqref="P18"/>
    </sheetView>
  </sheetViews>
  <sheetFormatPr defaultRowHeight="15" x14ac:dyDescent="0.25"/>
  <cols>
    <col min="2" max="2" width="43.7109375" customWidth="1"/>
    <col min="3" max="3" width="12.28515625" customWidth="1"/>
    <col min="4" max="4" width="14.7109375" customWidth="1"/>
    <col min="5" max="5" width="14.140625" customWidth="1"/>
    <col min="6" max="6" width="13.140625" customWidth="1"/>
    <col min="7" max="7" width="11.85546875" customWidth="1"/>
    <col min="8" max="8" width="13" customWidth="1"/>
    <col min="9" max="9" width="12.28515625" customWidth="1"/>
    <col min="10" max="10" width="11" customWidth="1"/>
    <col min="11" max="11" width="11.5703125" customWidth="1"/>
    <col min="12" max="12" width="12.28515625" customWidth="1"/>
    <col min="13" max="13" width="11.140625" customWidth="1"/>
    <col min="14" max="14" width="14.42578125" customWidth="1"/>
  </cols>
  <sheetData>
    <row r="1" spans="1:14" x14ac:dyDescent="0.25">
      <c r="A1" s="1"/>
      <c r="B1" s="44" t="str">
        <f>[1]Анкета!B3</f>
        <v>ООО "Сибирские Энергретические Сети"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9.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</row>
    <row r="3" spans="1:14" x14ac:dyDescent="0.25">
      <c r="A3" s="1"/>
      <c r="B3" s="5"/>
      <c r="C3" s="1"/>
      <c r="D3" s="1"/>
      <c r="E3" s="1"/>
      <c r="F3" s="1"/>
      <c r="G3" s="1"/>
      <c r="H3" s="1"/>
      <c r="I3" s="1"/>
      <c r="J3" s="2" t="s">
        <v>1</v>
      </c>
      <c r="K3" s="2"/>
      <c r="L3" s="2"/>
      <c r="M3" s="1"/>
      <c r="N3" s="1"/>
    </row>
    <row r="4" spans="1:14" ht="165" x14ac:dyDescent="0.25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8" t="s">
        <v>15</v>
      </c>
    </row>
    <row r="5" spans="1:14" x14ac:dyDescent="0.25">
      <c r="A5" s="7">
        <v>1</v>
      </c>
      <c r="B5" s="6">
        <f t="shared" ref="B5:N5" si="0">A5+1</f>
        <v>2</v>
      </c>
      <c r="C5" s="6">
        <f t="shared" si="0"/>
        <v>3</v>
      </c>
      <c r="D5" s="6">
        <f t="shared" si="0"/>
        <v>4</v>
      </c>
      <c r="E5" s="6">
        <f t="shared" si="0"/>
        <v>5</v>
      </c>
      <c r="F5" s="6">
        <f t="shared" si="0"/>
        <v>6</v>
      </c>
      <c r="G5" s="6">
        <f t="shared" si="0"/>
        <v>7</v>
      </c>
      <c r="H5" s="6">
        <f t="shared" si="0"/>
        <v>8</v>
      </c>
      <c r="I5" s="6">
        <f t="shared" si="0"/>
        <v>9</v>
      </c>
      <c r="J5" s="6">
        <f t="shared" si="0"/>
        <v>10</v>
      </c>
      <c r="K5" s="6">
        <f t="shared" si="0"/>
        <v>11</v>
      </c>
      <c r="L5" s="6">
        <f t="shared" si="0"/>
        <v>12</v>
      </c>
      <c r="M5" s="6">
        <f t="shared" si="0"/>
        <v>13</v>
      </c>
      <c r="N5" s="6">
        <f t="shared" si="0"/>
        <v>14</v>
      </c>
    </row>
    <row r="6" spans="1:14" ht="32.25" customHeight="1" x14ac:dyDescent="0.25">
      <c r="A6" s="9" t="s">
        <v>16</v>
      </c>
      <c r="B6" s="10" t="s">
        <v>17</v>
      </c>
      <c r="C6" s="11"/>
      <c r="D6" s="11">
        <v>2366.9299999999998</v>
      </c>
      <c r="E6" s="11"/>
      <c r="F6" s="11">
        <v>556.00400000000002</v>
      </c>
      <c r="G6" s="11">
        <f>F6*4</f>
        <v>2224.0160000000001</v>
      </c>
      <c r="H6" s="11">
        <v>2312.96</v>
      </c>
      <c r="I6" s="11"/>
      <c r="J6" s="11"/>
      <c r="K6" s="11"/>
      <c r="L6" s="11"/>
      <c r="M6" s="12"/>
      <c r="N6" s="13">
        <f>IF(ISERROR(M6/E6),0,M6/E6)</f>
        <v>0</v>
      </c>
    </row>
    <row r="7" spans="1:14" ht="35.25" customHeight="1" x14ac:dyDescent="0.25">
      <c r="A7" s="9" t="s">
        <v>18</v>
      </c>
      <c r="B7" s="10" t="s">
        <v>19</v>
      </c>
      <c r="C7" s="11"/>
      <c r="D7" s="11">
        <v>717.53</v>
      </c>
      <c r="E7" s="11"/>
      <c r="F7" s="11">
        <v>169.02500000000001</v>
      </c>
      <c r="G7" s="11">
        <f>F7*4</f>
        <v>676.1</v>
      </c>
      <c r="H7" s="11">
        <v>703.14</v>
      </c>
      <c r="I7" s="11"/>
      <c r="J7" s="11"/>
      <c r="K7" s="11"/>
      <c r="L7" s="11"/>
      <c r="M7" s="12"/>
      <c r="N7" s="13">
        <f>IF(ISERROR(M7/E7),0,M7/E7)</f>
        <v>0</v>
      </c>
    </row>
    <row r="8" spans="1:14" ht="33.75" customHeight="1" x14ac:dyDescent="0.25">
      <c r="A8" s="9" t="s">
        <v>20</v>
      </c>
      <c r="B8" s="10" t="s">
        <v>21</v>
      </c>
      <c r="C8" s="14">
        <f>C10+C15+C18+C19</f>
        <v>0</v>
      </c>
      <c r="D8" s="14">
        <f>D10+D15+D18+D19</f>
        <v>3919.76</v>
      </c>
      <c r="E8" s="14">
        <f>E10+E15+E18+E19</f>
        <v>0</v>
      </c>
      <c r="F8" s="14">
        <f>F10+F15+F18+F19</f>
        <v>640.24199999999996</v>
      </c>
      <c r="G8" s="14">
        <f t="shared" ref="G8:M8" si="1">G10+G15+G18+G19</f>
        <v>1995</v>
      </c>
      <c r="H8" s="14">
        <f>H10+H15+H18+H19</f>
        <v>3957.3900000000003</v>
      </c>
      <c r="I8" s="14">
        <f t="shared" si="1"/>
        <v>0</v>
      </c>
      <c r="J8" s="14">
        <f t="shared" si="1"/>
        <v>0</v>
      </c>
      <c r="K8" s="14">
        <f>K10+K15+K18+K19</f>
        <v>0</v>
      </c>
      <c r="L8" s="14">
        <f>L10+L15+L18+L19</f>
        <v>0</v>
      </c>
      <c r="M8" s="15">
        <f t="shared" si="1"/>
        <v>0</v>
      </c>
      <c r="N8" s="13">
        <f>IF(ISERROR(M8/E8),0,M8/E8)</f>
        <v>0</v>
      </c>
    </row>
    <row r="9" spans="1:14" ht="18.75" customHeight="1" x14ac:dyDescent="0.25">
      <c r="A9" s="16"/>
      <c r="B9" s="10" t="s">
        <v>22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19"/>
    </row>
    <row r="10" spans="1:14" ht="33" customHeight="1" x14ac:dyDescent="0.25">
      <c r="A10" s="9" t="s">
        <v>23</v>
      </c>
      <c r="B10" s="10" t="s">
        <v>24</v>
      </c>
      <c r="C10" s="14">
        <f>'[1]17'!D80</f>
        <v>0</v>
      </c>
      <c r="D10" s="14">
        <v>2048.81</v>
      </c>
      <c r="E10" s="14">
        <f>'[1]17'!F80</f>
        <v>0</v>
      </c>
      <c r="F10" s="14">
        <v>139.512</v>
      </c>
      <c r="G10" s="14">
        <f>'[1]17'!G80</f>
        <v>0</v>
      </c>
      <c r="H10" s="14">
        <v>760.17</v>
      </c>
      <c r="I10" s="20"/>
      <c r="J10" s="20"/>
      <c r="K10" s="20"/>
      <c r="L10" s="20"/>
      <c r="M10" s="20"/>
      <c r="N10" s="13">
        <f t="shared" ref="N10:N15" si="2">IF(ISERROR(M10/E10),0,M10/E10)</f>
        <v>0</v>
      </c>
    </row>
    <row r="11" spans="1:14" ht="15.75" x14ac:dyDescent="0.25">
      <c r="A11" s="9"/>
      <c r="B11" s="10" t="s">
        <v>25</v>
      </c>
      <c r="C11" s="11"/>
      <c r="D11" s="11"/>
      <c r="E11" s="11"/>
      <c r="F11" s="11"/>
      <c r="G11" s="11">
        <f>F11*4</f>
        <v>0</v>
      </c>
      <c r="H11" s="21">
        <f>'[1]17.1'!H23</f>
        <v>0</v>
      </c>
      <c r="I11" s="21">
        <f>'[1]17.1'!H50</f>
        <v>0</v>
      </c>
      <c r="J11" s="21">
        <f>'[1]17.1'!H77</f>
        <v>0</v>
      </c>
      <c r="K11" s="21">
        <f>'[1]17.1'!I77</f>
        <v>0</v>
      </c>
      <c r="L11" s="21">
        <f>'[1]17.1'!J77</f>
        <v>0</v>
      </c>
      <c r="M11" s="12"/>
      <c r="N11" s="13">
        <f t="shared" si="2"/>
        <v>0</v>
      </c>
    </row>
    <row r="12" spans="1:14" ht="15.75" x14ac:dyDescent="0.25">
      <c r="A12" s="9"/>
      <c r="B12" s="10" t="s">
        <v>26</v>
      </c>
      <c r="C12" s="11"/>
      <c r="D12" s="11"/>
      <c r="E12" s="11"/>
      <c r="F12" s="11"/>
      <c r="G12" s="11"/>
      <c r="H12" s="21">
        <f>'[1]17.1'!H24</f>
        <v>0</v>
      </c>
      <c r="I12" s="21">
        <f>'[1]17.1'!H51</f>
        <v>0</v>
      </c>
      <c r="J12" s="21">
        <f>'[1]17.1'!H78</f>
        <v>0</v>
      </c>
      <c r="K12" s="21">
        <f>'[1]17.1'!I78</f>
        <v>0</v>
      </c>
      <c r="L12" s="21">
        <f>'[1]17.1'!J78</f>
        <v>0</v>
      </c>
      <c r="M12" s="12"/>
      <c r="N12" s="13">
        <f t="shared" si="2"/>
        <v>0</v>
      </c>
    </row>
    <row r="13" spans="1:14" ht="15.75" x14ac:dyDescent="0.25">
      <c r="A13" s="9"/>
      <c r="B13" s="10" t="s">
        <v>27</v>
      </c>
      <c r="C13" s="11"/>
      <c r="D13" s="11"/>
      <c r="E13" s="11"/>
      <c r="F13" s="11"/>
      <c r="G13" s="11"/>
      <c r="H13" s="21">
        <f>'[1]17.1'!H25</f>
        <v>0</v>
      </c>
      <c r="I13" s="21">
        <f>'[1]17.1'!H52</f>
        <v>0</v>
      </c>
      <c r="J13" s="21">
        <f>'[1]17.1'!H79</f>
        <v>0</v>
      </c>
      <c r="K13" s="21">
        <f>'[1]17.1'!I79</f>
        <v>0</v>
      </c>
      <c r="L13" s="21">
        <f>'[1]17.1'!J79</f>
        <v>0</v>
      </c>
      <c r="M13" s="12"/>
      <c r="N13" s="13">
        <f t="shared" si="2"/>
        <v>0</v>
      </c>
    </row>
    <row r="14" spans="1:14" ht="15.75" x14ac:dyDescent="0.25">
      <c r="A14" s="9"/>
      <c r="B14" s="10" t="s">
        <v>28</v>
      </c>
      <c r="C14" s="11"/>
      <c r="D14" s="11"/>
      <c r="E14" s="11"/>
      <c r="F14" s="11"/>
      <c r="G14" s="11"/>
      <c r="H14" s="21">
        <f>'[1]17.1'!H26</f>
        <v>0</v>
      </c>
      <c r="I14" s="21">
        <f>'[1]17.1'!H53</f>
        <v>0</v>
      </c>
      <c r="J14" s="21">
        <f>'[1]17.1'!H80</f>
        <v>0</v>
      </c>
      <c r="K14" s="21">
        <f>'[1]17.1'!I80</f>
        <v>0</v>
      </c>
      <c r="L14" s="21">
        <f>'[1]17.1'!J80</f>
        <v>0</v>
      </c>
      <c r="M14" s="12"/>
      <c r="N14" s="13">
        <f t="shared" si="2"/>
        <v>0</v>
      </c>
    </row>
    <row r="15" spans="1:14" ht="35.25" customHeight="1" x14ac:dyDescent="0.25">
      <c r="A15" s="9" t="s">
        <v>29</v>
      </c>
      <c r="B15" s="10" t="s">
        <v>30</v>
      </c>
      <c r="C15" s="14">
        <f>C16+C17</f>
        <v>0</v>
      </c>
      <c r="D15" s="14">
        <f t="shared" ref="D15:M15" si="3">D16+D17</f>
        <v>1734.57</v>
      </c>
      <c r="E15" s="14">
        <f t="shared" si="3"/>
        <v>0</v>
      </c>
      <c r="F15" s="14">
        <f t="shared" si="3"/>
        <v>498.75</v>
      </c>
      <c r="G15" s="14">
        <f t="shared" si="3"/>
        <v>1995</v>
      </c>
      <c r="H15" s="14">
        <f t="shared" si="3"/>
        <v>2500</v>
      </c>
      <c r="I15" s="14">
        <f t="shared" si="3"/>
        <v>0</v>
      </c>
      <c r="J15" s="14">
        <f t="shared" si="3"/>
        <v>0</v>
      </c>
      <c r="K15" s="14">
        <f>K16+K17</f>
        <v>0</v>
      </c>
      <c r="L15" s="14">
        <f>L16+L17</f>
        <v>0</v>
      </c>
      <c r="M15" s="15">
        <f t="shared" si="3"/>
        <v>0</v>
      </c>
      <c r="N15" s="13">
        <f t="shared" si="2"/>
        <v>0</v>
      </c>
    </row>
    <row r="16" spans="1:14" ht="21" customHeight="1" x14ac:dyDescent="0.25">
      <c r="A16" s="9"/>
      <c r="B16" s="22" t="s">
        <v>31</v>
      </c>
      <c r="C16" s="11"/>
      <c r="D16" s="11">
        <v>1734.57</v>
      </c>
      <c r="E16" s="11"/>
      <c r="F16" s="11">
        <v>498.75</v>
      </c>
      <c r="G16" s="11">
        <f>F16*4</f>
        <v>1995</v>
      </c>
      <c r="H16" s="11">
        <v>2500</v>
      </c>
      <c r="I16" s="11"/>
      <c r="J16" s="11"/>
      <c r="K16" s="11"/>
      <c r="L16" s="11"/>
      <c r="M16" s="12"/>
      <c r="N16" s="13"/>
    </row>
    <row r="17" spans="1:14" ht="20.25" customHeight="1" x14ac:dyDescent="0.25">
      <c r="A17" s="9"/>
      <c r="B17" s="23" t="s">
        <v>32</v>
      </c>
      <c r="C17" s="11"/>
      <c r="D17" s="11"/>
      <c r="E17" s="11"/>
      <c r="F17" s="11"/>
      <c r="G17" s="11"/>
      <c r="H17" s="11">
        <f>G17*104%</f>
        <v>0</v>
      </c>
      <c r="I17" s="11"/>
      <c r="J17" s="11"/>
      <c r="K17" s="11"/>
      <c r="L17" s="11"/>
      <c r="M17" s="12"/>
      <c r="N17" s="13"/>
    </row>
    <row r="18" spans="1:14" ht="48" customHeight="1" x14ac:dyDescent="0.25">
      <c r="A18" s="9" t="s">
        <v>33</v>
      </c>
      <c r="B18" s="22" t="s">
        <v>34</v>
      </c>
      <c r="C18" s="11"/>
      <c r="D18" s="11">
        <f>9.867+11.598</f>
        <v>21.465000000000003</v>
      </c>
      <c r="E18" s="11"/>
      <c r="F18" s="11">
        <f>1.98</f>
        <v>1.98</v>
      </c>
      <c r="G18" s="11"/>
      <c r="H18" s="11"/>
      <c r="I18" s="11"/>
      <c r="J18" s="11"/>
      <c r="K18" s="11"/>
      <c r="L18" s="11"/>
      <c r="M18" s="12"/>
      <c r="N18" s="13">
        <f>IF(ISERROR(M18/E18),0,M18/E18)</f>
        <v>0</v>
      </c>
    </row>
    <row r="19" spans="1:14" ht="36" customHeight="1" x14ac:dyDescent="0.25">
      <c r="A19" s="9" t="s">
        <v>35</v>
      </c>
      <c r="B19" s="10" t="s">
        <v>36</v>
      </c>
      <c r="C19" s="11"/>
      <c r="D19" s="11">
        <f>D20+D21</f>
        <v>114.91499999999999</v>
      </c>
      <c r="E19" s="11"/>
      <c r="F19" s="11"/>
      <c r="G19" s="11"/>
      <c r="H19" s="11">
        <f>H20+H21</f>
        <v>697.22</v>
      </c>
      <c r="I19" s="11"/>
      <c r="J19" s="11"/>
      <c r="K19" s="11"/>
      <c r="L19" s="11"/>
      <c r="M19" s="12"/>
      <c r="N19" s="13"/>
    </row>
    <row r="20" spans="1:14" ht="22.5" customHeight="1" x14ac:dyDescent="0.25">
      <c r="A20" s="9"/>
      <c r="B20" s="10" t="s">
        <v>37</v>
      </c>
      <c r="C20" s="11"/>
      <c r="D20" s="11">
        <f>36.315+61.2</f>
        <v>97.515000000000001</v>
      </c>
      <c r="E20" s="11"/>
      <c r="F20" s="11"/>
      <c r="G20" s="11"/>
      <c r="H20" s="11">
        <v>697.22</v>
      </c>
      <c r="I20" s="11"/>
      <c r="J20" s="11"/>
      <c r="K20" s="11"/>
      <c r="L20" s="11"/>
      <c r="M20" s="12"/>
      <c r="N20" s="13"/>
    </row>
    <row r="21" spans="1:14" ht="19.5" customHeight="1" x14ac:dyDescent="0.25">
      <c r="A21" s="9"/>
      <c r="B21" s="23" t="s">
        <v>38</v>
      </c>
      <c r="C21" s="11"/>
      <c r="D21" s="11">
        <v>17.399999999999999</v>
      </c>
      <c r="E21" s="11"/>
      <c r="F21" s="11"/>
      <c r="G21" s="11"/>
      <c r="H21" s="11"/>
      <c r="I21" s="11"/>
      <c r="J21" s="11"/>
      <c r="K21" s="11"/>
      <c r="L21" s="11"/>
      <c r="M21" s="12"/>
      <c r="N21" s="13"/>
    </row>
    <row r="22" spans="1:14" ht="36" customHeight="1" x14ac:dyDescent="0.25">
      <c r="A22" s="9" t="s">
        <v>39</v>
      </c>
      <c r="B22" s="10" t="s">
        <v>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13">
        <f>IF(ISERROR(M22/E22),0,M22/E22)</f>
        <v>0</v>
      </c>
    </row>
    <row r="23" spans="1:14" ht="20.25" customHeight="1" x14ac:dyDescent="0.25">
      <c r="A23" s="9" t="s">
        <v>41</v>
      </c>
      <c r="B23" s="10" t="s">
        <v>42</v>
      </c>
      <c r="C23" s="11"/>
      <c r="D23" s="11">
        <f>D24</f>
        <v>1331.163</v>
      </c>
      <c r="E23" s="11"/>
      <c r="F23" s="11">
        <v>308.98</v>
      </c>
      <c r="G23" s="11">
        <f>F23*4</f>
        <v>1235.92</v>
      </c>
      <c r="H23" s="11">
        <v>1331.16</v>
      </c>
      <c r="I23" s="11"/>
      <c r="J23" s="11"/>
      <c r="K23" s="11"/>
      <c r="L23" s="11"/>
      <c r="M23" s="12"/>
      <c r="N23" s="13"/>
    </row>
    <row r="24" spans="1:14" ht="35.25" customHeight="1" x14ac:dyDescent="0.25">
      <c r="A24" s="16"/>
      <c r="B24" s="24" t="s">
        <v>43</v>
      </c>
      <c r="C24" s="11"/>
      <c r="D24" s="11">
        <v>1331.163</v>
      </c>
      <c r="E24" s="11"/>
      <c r="F24" s="11">
        <v>308.98</v>
      </c>
      <c r="G24" s="11">
        <f>F24*4</f>
        <v>1235.92</v>
      </c>
      <c r="H24" s="11">
        <v>1331.16</v>
      </c>
      <c r="I24" s="11"/>
      <c r="J24" s="11"/>
      <c r="K24" s="11"/>
      <c r="L24" s="11"/>
      <c r="M24" s="12"/>
      <c r="N24" s="13"/>
    </row>
    <row r="25" spans="1:14" ht="32.25" customHeight="1" x14ac:dyDescent="0.25">
      <c r="A25" s="16"/>
      <c r="B25" s="25" t="s">
        <v>44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13"/>
    </row>
    <row r="26" spans="1:14" ht="36" customHeight="1" x14ac:dyDescent="0.25">
      <c r="A26" s="16"/>
      <c r="B26" s="25" t="s">
        <v>45</v>
      </c>
      <c r="C26" s="11"/>
      <c r="D26" s="11">
        <f>C26*4</f>
        <v>0</v>
      </c>
      <c r="E26" s="11"/>
      <c r="F26" s="11"/>
      <c r="G26" s="11"/>
      <c r="H26" s="11"/>
      <c r="I26" s="11"/>
      <c r="J26" s="11"/>
      <c r="K26" s="11"/>
      <c r="L26" s="11"/>
      <c r="M26" s="12"/>
      <c r="N26" s="13"/>
    </row>
    <row r="27" spans="1:14" ht="19.5" customHeight="1" x14ac:dyDescent="0.25">
      <c r="A27" s="9"/>
      <c r="B27" s="24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13"/>
    </row>
    <row r="28" spans="1:14" ht="34.5" customHeight="1" x14ac:dyDescent="0.25">
      <c r="A28" s="9" t="s">
        <v>47</v>
      </c>
      <c r="B28" s="10" t="s">
        <v>48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13">
        <f>IF(ISERROR(M28/E28),0,M28/E28)</f>
        <v>0</v>
      </c>
    </row>
    <row r="29" spans="1:14" ht="19.5" customHeight="1" x14ac:dyDescent="0.25">
      <c r="A29" s="9" t="s">
        <v>49</v>
      </c>
      <c r="B29" s="10" t="s">
        <v>50</v>
      </c>
      <c r="C29" s="14">
        <f>C31+C32+C33+C34+C35+C43</f>
        <v>0</v>
      </c>
      <c r="D29" s="14">
        <f>D31+D32+D33+D34+D35+D43+2160.269</f>
        <v>2182.4759999999997</v>
      </c>
      <c r="E29" s="14">
        <f>E31+E32+E33+E34+E35+E43</f>
        <v>0</v>
      </c>
      <c r="F29" s="14">
        <f>430.016</f>
        <v>430.01600000000002</v>
      </c>
      <c r="G29" s="14">
        <f>430.02*4</f>
        <v>1720.08</v>
      </c>
      <c r="H29" s="14">
        <v>1788.87</v>
      </c>
      <c r="I29" s="14">
        <f>I31+I32+I33+I34+I35+I43</f>
        <v>0</v>
      </c>
      <c r="J29" s="14">
        <f>J31+J32+J33+J34+J35+J43</f>
        <v>0</v>
      </c>
      <c r="K29" s="14">
        <f>K31+K32+K33+K34+K35+K43</f>
        <v>0</v>
      </c>
      <c r="L29" s="14">
        <f>L31+L32+L33+L34+L35+L43</f>
        <v>0</v>
      </c>
      <c r="M29" s="15">
        <f>M31+M32+M33+M34+M35+M43</f>
        <v>0</v>
      </c>
      <c r="N29" s="13">
        <f>IF(ISERROR(M29/E29),0,M29/E29)</f>
        <v>0</v>
      </c>
    </row>
    <row r="30" spans="1:14" ht="19.5" customHeight="1" x14ac:dyDescent="0.25">
      <c r="A30" s="9"/>
      <c r="B30" s="10" t="s">
        <v>51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8"/>
      <c r="N30" s="26"/>
    </row>
    <row r="31" spans="1:14" ht="22.5" customHeight="1" x14ac:dyDescent="0.25">
      <c r="A31" s="9" t="s">
        <v>52</v>
      </c>
      <c r="B31" s="10" t="s">
        <v>53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/>
      <c r="N31" s="13">
        <f>IF(ISERROR(M31/E31),0,M31/E31)</f>
        <v>0</v>
      </c>
    </row>
    <row r="32" spans="1:14" ht="19.5" customHeight="1" x14ac:dyDescent="0.25">
      <c r="A32" s="9" t="s">
        <v>54</v>
      </c>
      <c r="B32" s="10" t="s">
        <v>55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/>
      <c r="N32" s="13">
        <f t="shared" ref="N32:N51" si="4">IF(ISERROR(M32/E32),0,M32/E32)</f>
        <v>0</v>
      </c>
    </row>
    <row r="33" spans="1:14" ht="52.5" customHeight="1" x14ac:dyDescent="0.25">
      <c r="A33" s="9" t="s">
        <v>56</v>
      </c>
      <c r="B33" s="10" t="s">
        <v>57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2"/>
      <c r="N33" s="13">
        <f t="shared" si="4"/>
        <v>0</v>
      </c>
    </row>
    <row r="34" spans="1:14" ht="31.5" customHeight="1" x14ac:dyDescent="0.25">
      <c r="A34" s="9" t="s">
        <v>58</v>
      </c>
      <c r="B34" s="10" t="s">
        <v>59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/>
      <c r="N34" s="13">
        <f t="shared" si="4"/>
        <v>0</v>
      </c>
    </row>
    <row r="35" spans="1:14" ht="48.75" customHeight="1" x14ac:dyDescent="0.25">
      <c r="A35" s="9" t="s">
        <v>60</v>
      </c>
      <c r="B35" s="10" t="s">
        <v>61</v>
      </c>
      <c r="C35" s="14">
        <f t="shared" ref="C35:M35" si="5">SUM(C36:C42)</f>
        <v>0</v>
      </c>
      <c r="D35" s="14">
        <f t="shared" si="5"/>
        <v>17.547000000000001</v>
      </c>
      <c r="E35" s="14">
        <f t="shared" si="5"/>
        <v>0</v>
      </c>
      <c r="F35" s="14">
        <f t="shared" si="5"/>
        <v>122.545</v>
      </c>
      <c r="G35" s="14">
        <f t="shared" si="5"/>
        <v>490.18</v>
      </c>
      <c r="H35" s="14">
        <f t="shared" si="5"/>
        <v>509.6</v>
      </c>
      <c r="I35" s="14">
        <f t="shared" si="5"/>
        <v>0</v>
      </c>
      <c r="J35" s="14">
        <f t="shared" si="5"/>
        <v>0</v>
      </c>
      <c r="K35" s="14">
        <f>SUM(K36:K42)</f>
        <v>0</v>
      </c>
      <c r="L35" s="14">
        <f>SUM(L36:L42)</f>
        <v>0</v>
      </c>
      <c r="M35" s="15">
        <f t="shared" si="5"/>
        <v>0</v>
      </c>
      <c r="N35" s="13">
        <f t="shared" si="4"/>
        <v>0</v>
      </c>
    </row>
    <row r="36" spans="1:14" ht="18" customHeight="1" x14ac:dyDescent="0.25">
      <c r="A36" s="9"/>
      <c r="B36" s="10" t="s">
        <v>22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8"/>
      <c r="N36" s="13"/>
    </row>
    <row r="37" spans="1:14" ht="19.5" customHeight="1" x14ac:dyDescent="0.25">
      <c r="A37" s="9"/>
      <c r="B37" s="10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13">
        <f t="shared" si="4"/>
        <v>0</v>
      </c>
    </row>
    <row r="38" spans="1:14" ht="19.5" customHeight="1" x14ac:dyDescent="0.25">
      <c r="A38" s="9"/>
      <c r="B38" s="10" t="s">
        <v>63</v>
      </c>
      <c r="C38" s="11"/>
      <c r="D38" s="11">
        <v>15.747</v>
      </c>
      <c r="E38" s="11"/>
      <c r="F38" s="11"/>
      <c r="G38" s="11"/>
      <c r="H38" s="11"/>
      <c r="I38" s="11"/>
      <c r="J38" s="11"/>
      <c r="K38" s="11"/>
      <c r="L38" s="11"/>
      <c r="M38" s="12"/>
      <c r="N38" s="13">
        <f t="shared" si="4"/>
        <v>0</v>
      </c>
    </row>
    <row r="39" spans="1:14" ht="15.75" x14ac:dyDescent="0.25">
      <c r="A39" s="9"/>
      <c r="B39" s="10" t="s">
        <v>64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  <c r="N39" s="13">
        <f t="shared" si="4"/>
        <v>0</v>
      </c>
    </row>
    <row r="40" spans="1:14" ht="16.5" customHeight="1" x14ac:dyDescent="0.25">
      <c r="A40" s="9"/>
      <c r="B40" s="10" t="s">
        <v>65</v>
      </c>
      <c r="C40" s="11"/>
      <c r="D40" s="11">
        <v>1.8</v>
      </c>
      <c r="E40" s="11"/>
      <c r="F40" s="11"/>
      <c r="G40" s="11"/>
      <c r="H40" s="11"/>
      <c r="I40" s="11"/>
      <c r="J40" s="11"/>
      <c r="K40" s="11"/>
      <c r="L40" s="11"/>
      <c r="M40" s="12"/>
      <c r="N40" s="13">
        <f t="shared" si="4"/>
        <v>0</v>
      </c>
    </row>
    <row r="41" spans="1:14" ht="15.75" x14ac:dyDescent="0.25">
      <c r="A41" s="9"/>
      <c r="B41" s="10" t="s">
        <v>66</v>
      </c>
      <c r="C41" s="11"/>
      <c r="D41" s="11"/>
      <c r="E41" s="11"/>
      <c r="F41" s="11">
        <v>122.545</v>
      </c>
      <c r="G41" s="11">
        <f>F41*4</f>
        <v>490.18</v>
      </c>
      <c r="H41" s="11">
        <f>490*104%</f>
        <v>509.6</v>
      </c>
      <c r="I41" s="11"/>
      <c r="J41" s="11"/>
      <c r="K41" s="11"/>
      <c r="L41" s="11"/>
      <c r="M41" s="12"/>
      <c r="N41" s="13">
        <f t="shared" si="4"/>
        <v>0</v>
      </c>
    </row>
    <row r="42" spans="1:14" ht="15.75" x14ac:dyDescent="0.25">
      <c r="A42" s="9"/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  <c r="N42" s="13">
        <f t="shared" si="4"/>
        <v>0</v>
      </c>
    </row>
    <row r="43" spans="1:14" ht="35.25" customHeight="1" x14ac:dyDescent="0.25">
      <c r="A43" s="9" t="s">
        <v>67</v>
      </c>
      <c r="B43" s="10" t="s">
        <v>68</v>
      </c>
      <c r="C43" s="11"/>
      <c r="D43" s="11">
        <v>4.66</v>
      </c>
      <c r="E43" s="11"/>
      <c r="F43" s="11"/>
      <c r="G43" s="11"/>
      <c r="H43" s="11"/>
      <c r="I43" s="11"/>
      <c r="J43" s="11"/>
      <c r="K43" s="11"/>
      <c r="L43" s="11"/>
      <c r="M43" s="12"/>
      <c r="N43" s="13">
        <f t="shared" si="4"/>
        <v>0</v>
      </c>
    </row>
    <row r="44" spans="1:14" ht="20.25" customHeight="1" x14ac:dyDescent="0.25">
      <c r="A44" s="9"/>
      <c r="B44" s="10" t="s">
        <v>22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8"/>
      <c r="N44" s="13"/>
    </row>
    <row r="45" spans="1:14" ht="18" customHeight="1" x14ac:dyDescent="0.25">
      <c r="A45" s="9"/>
      <c r="B45" s="10" t="s">
        <v>69</v>
      </c>
      <c r="C45" s="11"/>
      <c r="D45" s="11">
        <v>4.66</v>
      </c>
      <c r="E45" s="11"/>
      <c r="F45" s="11"/>
      <c r="G45" s="11"/>
      <c r="H45" s="11"/>
      <c r="I45" s="11"/>
      <c r="J45" s="11"/>
      <c r="K45" s="11"/>
      <c r="L45" s="11"/>
      <c r="M45" s="12"/>
      <c r="N45" s="13">
        <f t="shared" si="4"/>
        <v>0</v>
      </c>
    </row>
    <row r="46" spans="1:14" ht="15.75" x14ac:dyDescent="0.25">
      <c r="A46" s="9"/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2"/>
      <c r="N46" s="13">
        <f t="shared" si="4"/>
        <v>0</v>
      </c>
    </row>
    <row r="47" spans="1:14" ht="15.75" x14ac:dyDescent="0.25">
      <c r="A47" s="9"/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2"/>
      <c r="N47" s="13">
        <f t="shared" si="4"/>
        <v>0</v>
      </c>
    </row>
    <row r="48" spans="1:14" ht="15.75" x14ac:dyDescent="0.25">
      <c r="A48" s="9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  <c r="N48" s="13">
        <f t="shared" si="4"/>
        <v>0</v>
      </c>
    </row>
    <row r="49" spans="1:14" ht="34.5" customHeight="1" x14ac:dyDescent="0.25">
      <c r="A49" s="9" t="s">
        <v>70</v>
      </c>
      <c r="B49" s="10" t="s">
        <v>71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2"/>
      <c r="N49" s="13">
        <f t="shared" si="4"/>
        <v>0</v>
      </c>
    </row>
    <row r="50" spans="1:14" ht="38.25" customHeight="1" x14ac:dyDescent="0.25">
      <c r="A50" s="9" t="s">
        <v>72</v>
      </c>
      <c r="B50" s="10" t="s">
        <v>73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2"/>
      <c r="N50" s="13">
        <f t="shared" si="4"/>
        <v>0</v>
      </c>
    </row>
    <row r="51" spans="1:14" ht="24.75" customHeight="1" x14ac:dyDescent="0.25">
      <c r="A51" s="27" t="s">
        <v>74</v>
      </c>
      <c r="B51" s="28" t="s">
        <v>75</v>
      </c>
      <c r="C51" s="29">
        <f t="shared" ref="C51:M51" si="6">C6+C7+C8+C22+C23+C28+C29+C49-C50</f>
        <v>0</v>
      </c>
      <c r="D51" s="29">
        <f t="shared" si="6"/>
        <v>10517.859</v>
      </c>
      <c r="E51" s="29">
        <f>E6+E7+E8+E22+E23+E28+E29+E49-E50</f>
        <v>0</v>
      </c>
      <c r="F51" s="29">
        <f t="shared" si="6"/>
        <v>2104.2669999999998</v>
      </c>
      <c r="G51" s="29">
        <f t="shared" si="6"/>
        <v>7851.116</v>
      </c>
      <c r="H51" s="29">
        <f>H6+H356+H7+H8+H22+H23+H28+H29+H49-H50</f>
        <v>10093.52</v>
      </c>
      <c r="I51" s="29">
        <f t="shared" si="6"/>
        <v>0</v>
      </c>
      <c r="J51" s="29">
        <f t="shared" si="6"/>
        <v>0</v>
      </c>
      <c r="K51" s="29">
        <f>K6+K7+K8+K22+K23+K28+K29+K49-K50</f>
        <v>0</v>
      </c>
      <c r="L51" s="29">
        <f>L6+L7+L8+L22+L23+L28+L29+L49-L50</f>
        <v>0</v>
      </c>
      <c r="M51" s="30">
        <f t="shared" si="6"/>
        <v>0</v>
      </c>
      <c r="N51" s="13">
        <f t="shared" si="4"/>
        <v>0</v>
      </c>
    </row>
    <row r="52" spans="1:14" ht="18" customHeight="1" x14ac:dyDescent="0.25">
      <c r="A52" s="9"/>
      <c r="B52" s="10" t="s">
        <v>22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8"/>
      <c r="N52" s="31"/>
    </row>
    <row r="53" spans="1:14" ht="15.75" x14ac:dyDescent="0.25">
      <c r="A53" s="9"/>
      <c r="B53" s="10" t="s">
        <v>25</v>
      </c>
      <c r="C53" s="14">
        <f t="shared" ref="C53:M56" si="7">IF(C$60=0,0,C11 + (C$51 - C$11- C$12- C$13- C$14)*C62 / C$60 )</f>
        <v>0</v>
      </c>
      <c r="D53" s="14">
        <f t="shared" si="7"/>
        <v>0</v>
      </c>
      <c r="E53" s="14">
        <f t="shared" si="7"/>
        <v>0</v>
      </c>
      <c r="F53" s="14">
        <f t="shared" si="7"/>
        <v>0</v>
      </c>
      <c r="G53" s="14">
        <f t="shared" si="7"/>
        <v>0</v>
      </c>
      <c r="H53" s="14">
        <f t="shared" si="7"/>
        <v>0</v>
      </c>
      <c r="I53" s="14">
        <f t="shared" si="7"/>
        <v>0</v>
      </c>
      <c r="J53" s="14">
        <f t="shared" si="7"/>
        <v>0</v>
      </c>
      <c r="K53" s="14">
        <f t="shared" si="7"/>
        <v>0</v>
      </c>
      <c r="L53" s="14">
        <f t="shared" si="7"/>
        <v>0</v>
      </c>
      <c r="M53" s="14">
        <f t="shared" si="7"/>
        <v>0</v>
      </c>
      <c r="N53" s="13">
        <f>IF(ISERROR(M53/E53),0,M53/E53)</f>
        <v>0</v>
      </c>
    </row>
    <row r="54" spans="1:14" ht="15.75" x14ac:dyDescent="0.25">
      <c r="A54" s="9"/>
      <c r="B54" s="10" t="s">
        <v>26</v>
      </c>
      <c r="C54" s="14">
        <f t="shared" si="7"/>
        <v>0</v>
      </c>
      <c r="D54" s="14">
        <f t="shared" si="7"/>
        <v>2068.0109065693214</v>
      </c>
      <c r="E54" s="14">
        <f t="shared" si="7"/>
        <v>0</v>
      </c>
      <c r="F54" s="14">
        <f t="shared" si="7"/>
        <v>0</v>
      </c>
      <c r="G54" s="14">
        <f t="shared" si="7"/>
        <v>1543.67856773331</v>
      </c>
      <c r="H54" s="14">
        <f t="shared" si="7"/>
        <v>1984.5777972185763</v>
      </c>
      <c r="I54" s="14">
        <f t="shared" si="7"/>
        <v>0</v>
      </c>
      <c r="J54" s="14">
        <f t="shared" si="7"/>
        <v>0</v>
      </c>
      <c r="K54" s="14">
        <f t="shared" si="7"/>
        <v>0</v>
      </c>
      <c r="L54" s="14">
        <f t="shared" si="7"/>
        <v>0</v>
      </c>
      <c r="M54" s="14">
        <f t="shared" si="7"/>
        <v>0</v>
      </c>
      <c r="N54" s="13">
        <f>IF(ISERROR(M54/E54),0,M54/E54)</f>
        <v>0</v>
      </c>
    </row>
    <row r="55" spans="1:14" ht="15.75" x14ac:dyDescent="0.25">
      <c r="A55" s="9"/>
      <c r="B55" s="10" t="s">
        <v>27</v>
      </c>
      <c r="C55" s="14">
        <f t="shared" si="7"/>
        <v>0</v>
      </c>
      <c r="D55" s="14">
        <f t="shared" si="7"/>
        <v>7793.1256790277184</v>
      </c>
      <c r="E55" s="14">
        <f t="shared" si="7"/>
        <v>0</v>
      </c>
      <c r="F55" s="14">
        <f t="shared" si="7"/>
        <v>0</v>
      </c>
      <c r="G55" s="14">
        <f t="shared" si="7"/>
        <v>5817.2232303765795</v>
      </c>
      <c r="H55" s="14">
        <f t="shared" si="7"/>
        <v>7478.7150030990015</v>
      </c>
      <c r="I55" s="14">
        <f t="shared" si="7"/>
        <v>0</v>
      </c>
      <c r="J55" s="14">
        <f t="shared" si="7"/>
        <v>0</v>
      </c>
      <c r="K55" s="14">
        <f t="shared" si="7"/>
        <v>0</v>
      </c>
      <c r="L55" s="14">
        <f t="shared" si="7"/>
        <v>0</v>
      </c>
      <c r="M55" s="14">
        <f t="shared" si="7"/>
        <v>0</v>
      </c>
      <c r="N55" s="13">
        <f>IF(ISERROR(M55/E55),0,M55/E55)</f>
        <v>0</v>
      </c>
    </row>
    <row r="56" spans="1:14" ht="15.75" x14ac:dyDescent="0.25">
      <c r="A56" s="9"/>
      <c r="B56" s="10" t="s">
        <v>28</v>
      </c>
      <c r="C56" s="14">
        <f t="shared" si="7"/>
        <v>0</v>
      </c>
      <c r="D56" s="14">
        <f t="shared" si="7"/>
        <v>656.72241440296</v>
      </c>
      <c r="E56" s="14">
        <f t="shared" si="7"/>
        <v>0</v>
      </c>
      <c r="F56" s="14">
        <f t="shared" si="7"/>
        <v>0</v>
      </c>
      <c r="G56" s="14">
        <f t="shared" si="7"/>
        <v>490.21420189010996</v>
      </c>
      <c r="H56" s="14">
        <f t="shared" si="7"/>
        <v>630.22719968242257</v>
      </c>
      <c r="I56" s="14">
        <f t="shared" si="7"/>
        <v>0</v>
      </c>
      <c r="J56" s="14">
        <f t="shared" si="7"/>
        <v>0</v>
      </c>
      <c r="K56" s="14">
        <f t="shared" si="7"/>
        <v>0</v>
      </c>
      <c r="L56" s="14">
        <f t="shared" si="7"/>
        <v>0</v>
      </c>
      <c r="M56" s="14">
        <f t="shared" si="7"/>
        <v>0</v>
      </c>
      <c r="N56" s="13">
        <f>IF(ISERROR(M56/E56),0,M56/E56)</f>
        <v>0</v>
      </c>
    </row>
    <row r="57" spans="1:14" x14ac:dyDescent="0.25">
      <c r="A57" s="16"/>
      <c r="B57" s="32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"/>
      <c r="N57" s="1"/>
    </row>
    <row r="58" spans="1:14" ht="21.75" customHeight="1" x14ac:dyDescent="0.25">
      <c r="A58" s="27" t="s">
        <v>76</v>
      </c>
      <c r="B58" s="28" t="s">
        <v>77</v>
      </c>
      <c r="C58" s="29">
        <f t="shared" ref="C58:M58" si="8">IF(C60=0,0,C51/C60)</f>
        <v>0</v>
      </c>
      <c r="D58" s="29">
        <f t="shared" si="8"/>
        <v>19.694779259348032</v>
      </c>
      <c r="E58" s="29">
        <f t="shared" si="8"/>
        <v>0</v>
      </c>
      <c r="F58" s="29">
        <f t="shared" si="8"/>
        <v>0</v>
      </c>
      <c r="G58" s="29">
        <f t="shared" si="8"/>
        <v>14.701280608490327</v>
      </c>
      <c r="H58" s="29">
        <f t="shared" si="8"/>
        <v>18.900200920150624</v>
      </c>
      <c r="I58" s="29">
        <f t="shared" si="8"/>
        <v>0</v>
      </c>
      <c r="J58" s="29">
        <f t="shared" si="8"/>
        <v>0</v>
      </c>
      <c r="K58" s="29">
        <f>IF(K60=0,0,K51/K60)</f>
        <v>0</v>
      </c>
      <c r="L58" s="29">
        <f>IF(L60=0,0,L51/L60)</f>
        <v>0</v>
      </c>
      <c r="M58" s="30">
        <f t="shared" si="8"/>
        <v>0</v>
      </c>
      <c r="N58" s="33">
        <f>IF(ISERROR(M58/E58),0,M58/E58)</f>
        <v>0</v>
      </c>
    </row>
    <row r="59" spans="1:14" ht="20.25" customHeight="1" x14ac:dyDescent="0.25">
      <c r="A59" s="9"/>
      <c r="B59" s="10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34"/>
      <c r="N59" s="26"/>
    </row>
    <row r="60" spans="1:14" ht="22.5" customHeight="1" x14ac:dyDescent="0.25">
      <c r="A60" s="9" t="s">
        <v>79</v>
      </c>
      <c r="B60" s="10" t="s">
        <v>80</v>
      </c>
      <c r="C60" s="21">
        <f t="shared" ref="C60:M60" si="9">C62+C63+C64+C65</f>
        <v>0</v>
      </c>
      <c r="D60" s="21">
        <f t="shared" si="9"/>
        <v>534.04300000000001</v>
      </c>
      <c r="E60" s="21">
        <f t="shared" si="9"/>
        <v>0</v>
      </c>
      <c r="F60" s="21">
        <f>F62+F63+F64+F65</f>
        <v>0</v>
      </c>
      <c r="G60" s="21">
        <f t="shared" si="9"/>
        <v>534.04300000000001</v>
      </c>
      <c r="H60" s="21">
        <f t="shared" si="9"/>
        <v>534.04300000000001</v>
      </c>
      <c r="I60" s="21">
        <f>I62+I63+I64+I65</f>
        <v>0</v>
      </c>
      <c r="J60" s="21">
        <f>J62+J63+J64+J65</f>
        <v>0</v>
      </c>
      <c r="K60" s="21">
        <f>K62+K63+K64+K65</f>
        <v>0</v>
      </c>
      <c r="L60" s="21">
        <f>L62+L63+L64+L65</f>
        <v>0</v>
      </c>
      <c r="M60" s="35">
        <f t="shared" si="9"/>
        <v>534.04300000000001</v>
      </c>
      <c r="N60" s="13">
        <f>IF(ISERROR(M60/E60),0,M60/E60)</f>
        <v>0</v>
      </c>
    </row>
    <row r="61" spans="1:14" ht="20.25" customHeight="1" x14ac:dyDescent="0.25">
      <c r="A61" s="9"/>
      <c r="B61" s="10" t="s">
        <v>22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34"/>
      <c r="N61" s="26"/>
    </row>
    <row r="62" spans="1:14" ht="15.75" x14ac:dyDescent="0.25">
      <c r="A62" s="9"/>
      <c r="B62" s="10" t="s">
        <v>25</v>
      </c>
      <c r="C62" s="11"/>
      <c r="D62" s="21">
        <f>'[1]2.3'!B26</f>
        <v>0</v>
      </c>
      <c r="E62" s="11"/>
      <c r="F62" s="11"/>
      <c r="G62" s="21">
        <f>'[1]2.3'!B27</f>
        <v>0</v>
      </c>
      <c r="H62" s="36">
        <f>'[1]2.3'!$B$28</f>
        <v>0</v>
      </c>
      <c r="I62" s="36">
        <f>'[1]2.3'!$B$29</f>
        <v>0</v>
      </c>
      <c r="J62" s="36">
        <f>'[1]2.3'!$B$30</f>
        <v>0</v>
      </c>
      <c r="K62" s="36">
        <f>'[1]2.3'!$B$31</f>
        <v>0</v>
      </c>
      <c r="L62" s="36">
        <f>'[1]2.3'!$B$32</f>
        <v>0</v>
      </c>
      <c r="M62" s="37">
        <f>H62</f>
        <v>0</v>
      </c>
      <c r="N62" s="13">
        <f>IF(ISERROR(M62/E62),0,M62/E62)</f>
        <v>0</v>
      </c>
    </row>
    <row r="63" spans="1:14" ht="15.75" x14ac:dyDescent="0.25">
      <c r="A63" s="9"/>
      <c r="B63" s="10" t="s">
        <v>26</v>
      </c>
      <c r="C63" s="11"/>
      <c r="D63" s="21">
        <f>'[1]2.3'!C26</f>
        <v>105.00300000000001</v>
      </c>
      <c r="E63" s="11"/>
      <c r="F63" s="11"/>
      <c r="G63" s="21">
        <f>'[1]2.3'!C27</f>
        <v>105.00300000000001</v>
      </c>
      <c r="H63" s="36">
        <f>'[1]2.3'!$C$28</f>
        <v>105.00300000000001</v>
      </c>
      <c r="I63" s="36">
        <f>'[1]2.3'!$C$29</f>
        <v>0</v>
      </c>
      <c r="J63" s="36">
        <f>'[1]2.3'!$C$30</f>
        <v>0</v>
      </c>
      <c r="K63" s="36">
        <f>'[1]2.3'!$C$31</f>
        <v>0</v>
      </c>
      <c r="L63" s="36">
        <f>'[1]2.3'!$C$32</f>
        <v>0</v>
      </c>
      <c r="M63" s="37">
        <f>H63</f>
        <v>105.00300000000001</v>
      </c>
      <c r="N63" s="13">
        <f>IF(ISERROR(M63/E63),0,M63/E63)</f>
        <v>0</v>
      </c>
    </row>
    <row r="64" spans="1:14" ht="15.75" x14ac:dyDescent="0.25">
      <c r="A64" s="9"/>
      <c r="B64" s="10" t="s">
        <v>27</v>
      </c>
      <c r="C64" s="11"/>
      <c r="D64" s="21">
        <f>'[1]2.3'!D26</f>
        <v>395.69499999999999</v>
      </c>
      <c r="E64" s="11"/>
      <c r="F64" s="11"/>
      <c r="G64" s="21">
        <f>'[1]2.3'!D27</f>
        <v>395.69499999999999</v>
      </c>
      <c r="H64" s="36">
        <f>'[1]2.3'!$D$28</f>
        <v>395.69499999999999</v>
      </c>
      <c r="I64" s="36">
        <f>'[1]2.3'!$D$29</f>
        <v>0</v>
      </c>
      <c r="J64" s="36">
        <f>'[1]2.3'!$D$30</f>
        <v>0</v>
      </c>
      <c r="K64" s="36">
        <f>'[1]2.3'!$D$31</f>
        <v>0</v>
      </c>
      <c r="L64" s="36">
        <f>'[1]2.3'!$D$32</f>
        <v>0</v>
      </c>
      <c r="M64" s="37">
        <f>H64</f>
        <v>395.69499999999999</v>
      </c>
      <c r="N64" s="13">
        <f>IF(ISERROR(M64/E64),0,M64/E64)</f>
        <v>0</v>
      </c>
    </row>
    <row r="65" spans="1:14" ht="15.75" x14ac:dyDescent="0.25">
      <c r="A65" s="9"/>
      <c r="B65" s="10" t="s">
        <v>28</v>
      </c>
      <c r="C65" s="11"/>
      <c r="D65" s="21">
        <f>'[1]2.3'!E26</f>
        <v>33.344999999999999</v>
      </c>
      <c r="E65" s="11"/>
      <c r="F65" s="11"/>
      <c r="G65" s="21">
        <f>'[1]2.3'!E27</f>
        <v>33.344999999999999</v>
      </c>
      <c r="H65" s="36">
        <f>'[1]2.3'!$E$28</f>
        <v>33.344999999999999</v>
      </c>
      <c r="I65" s="36">
        <f>'[1]2.3'!$E$29</f>
        <v>0</v>
      </c>
      <c r="J65" s="36">
        <f>'[1]2.3'!$E$30</f>
        <v>0</v>
      </c>
      <c r="K65" s="36">
        <f>'[1]2.3'!$E$31</f>
        <v>0</v>
      </c>
      <c r="L65" s="36">
        <f>'[1]2.3'!$E$32</f>
        <v>0</v>
      </c>
      <c r="M65" s="37">
        <f>H65</f>
        <v>33.344999999999999</v>
      </c>
      <c r="N65" s="13">
        <f>IF(ISERROR(M65/E65),0,M65/E65)</f>
        <v>0</v>
      </c>
    </row>
    <row r="66" spans="1:14" x14ac:dyDescent="0.25">
      <c r="A66" s="38"/>
      <c r="B66" s="39"/>
      <c r="C66" s="40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</row>
    <row r="67" spans="1:14" x14ac:dyDescent="0.25">
      <c r="A67" s="41"/>
      <c r="B67" s="42" t="s">
        <v>81</v>
      </c>
      <c r="C67" s="43"/>
      <c r="D67" s="41"/>
      <c r="E67" s="41"/>
      <c r="F67" s="41" t="s">
        <v>82</v>
      </c>
      <c r="G67" s="41"/>
      <c r="H67" s="41"/>
      <c r="I67" s="41"/>
      <c r="J67" s="41"/>
      <c r="K67" s="41"/>
      <c r="L67" s="41"/>
      <c r="M67" s="41"/>
      <c r="N67" s="41"/>
    </row>
  </sheetData>
  <protectedRanges>
    <protectedRange sqref="C62:G65 C60:M60 B37:M42 B45:M48 C49:M50 C43:M43 C31:M34 C6:M7 C11:M28" name="Диапазон1"/>
  </protectedRanges>
  <mergeCells count="3">
    <mergeCell ref="A2:N2"/>
    <mergeCell ref="B67:C67"/>
    <mergeCell ref="B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2020-05-07T04:35:51Z</dcterms:modified>
</cp:coreProperties>
</file>